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Cespiti immobiliari\Vezzano sul Crostolo\"/>
    </mc:Choice>
  </mc:AlternateContent>
  <xr:revisionPtr revIDLastSave="0" documentId="13_ncr:1_{BC9BEE38-0336-4D7B-B87D-06EF987C1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zzano sul Crostolo" sheetId="1" r:id="rId1"/>
  </sheets>
  <definedNames>
    <definedName name="_xlnm._FilterDatabase" localSheetId="0" hidden="1">'Vezzano sul Crostolo'!$A$3:$G$29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4" i="1" s="1"/>
</calcChain>
</file>

<file path=xl/sharedStrings.xml><?xml version="1.0" encoding="utf-8"?>
<sst xmlns="http://schemas.openxmlformats.org/spreadsheetml/2006/main" count="120" uniqueCount="89">
  <si>
    <t>N°</t>
  </si>
  <si>
    <t>Descrizione</t>
  </si>
  <si>
    <t>Destinazione d'uso</t>
  </si>
  <si>
    <t>Ubicazione</t>
  </si>
  <si>
    <t>N° fabbricati del complesso</t>
  </si>
  <si>
    <t>Cimitero Vezzano</t>
  </si>
  <si>
    <t>Cimitero Montalto</t>
  </si>
  <si>
    <t>Cimitero Paderna</t>
  </si>
  <si>
    <t>Cimitero Pecorile</t>
  </si>
  <si>
    <t>Magazzino</t>
  </si>
  <si>
    <t>Sede protezione civile</t>
  </si>
  <si>
    <t>Cimitero La Vecchia</t>
  </si>
  <si>
    <t>Municipio</t>
  </si>
  <si>
    <t>Biblioteca</t>
  </si>
  <si>
    <t>deposito</t>
  </si>
  <si>
    <t>Piazza della Liberta 1</t>
  </si>
  <si>
    <t>via degli Orti 3</t>
  </si>
  <si>
    <t>Piazza della Vittoria 9</t>
  </si>
  <si>
    <t>Via Ca De Miotti 1</t>
  </si>
  <si>
    <t>Via Lolli 43</t>
  </si>
  <si>
    <t>no</t>
  </si>
  <si>
    <t>si</t>
  </si>
  <si>
    <t>Via Tintoria 10</t>
  </si>
  <si>
    <t>Via Tintoria 6</t>
  </si>
  <si>
    <t>Via Lolli  14</t>
  </si>
  <si>
    <t>Via Lolli 70</t>
  </si>
  <si>
    <t>sala espostitiva</t>
  </si>
  <si>
    <t>Piazza della Vittoria 17</t>
  </si>
  <si>
    <t>Piazza della Vittoria 1</t>
  </si>
  <si>
    <t>Via I Maggio 23</t>
  </si>
  <si>
    <t>Via Al Palazzo 1/1</t>
  </si>
  <si>
    <t>Via Al Palazzo 1/A</t>
  </si>
  <si>
    <t>Via Monte 11</t>
  </si>
  <si>
    <t xml:space="preserve">sede avis </t>
  </si>
  <si>
    <t>Scuola ''Manini-Marconi''</t>
  </si>
  <si>
    <t>scuola elementare e media</t>
  </si>
  <si>
    <t>Scuola ''Fornaciari''</t>
  </si>
  <si>
    <t>scuola elementare</t>
  </si>
  <si>
    <t>impianto sportivo</t>
  </si>
  <si>
    <t>Condominio Giardini</t>
  </si>
  <si>
    <t>Uffici pubblici</t>
  </si>
  <si>
    <t>Palestra comunale</t>
  </si>
  <si>
    <t>Biblioteca comunale</t>
  </si>
  <si>
    <t xml:space="preserve">Magazzino e deposito </t>
  </si>
  <si>
    <t>Uffici</t>
  </si>
  <si>
    <t>struttura per attività sportive</t>
  </si>
  <si>
    <t>museo, sala convegni e locali per attivita di associazioni</t>
  </si>
  <si>
    <t>Via Carlo Alberto dalla Chiesa 1</t>
  </si>
  <si>
    <t>centro educativo pomeridiano e ufficio</t>
  </si>
  <si>
    <t>Via Roma Sud 14</t>
  </si>
  <si>
    <t>Condominio Vittoria (piano terra)</t>
  </si>
  <si>
    <t>alloggi erp e spazi comuni</t>
  </si>
  <si>
    <t>Immobile Sedrio</t>
  </si>
  <si>
    <t>via Prospero Martelli 94</t>
  </si>
  <si>
    <t xml:space="preserve">Condominio 2001 </t>
  </si>
  <si>
    <t xml:space="preserve">Via Guido Rossa </t>
  </si>
  <si>
    <t>Condominio Casa mamoli (piano terra)</t>
  </si>
  <si>
    <t xml:space="preserve">Immobile Lavecchia </t>
  </si>
  <si>
    <t>circolo ricreativo</t>
  </si>
  <si>
    <t xml:space="preserve">Immobile Pecorile </t>
  </si>
  <si>
    <t>Impianto sportivo Vezzano 
(spogliatoi)</t>
  </si>
  <si>
    <t>Impianto sportivo Montalto</t>
  </si>
  <si>
    <t>Piramidart</t>
  </si>
  <si>
    <t>Via Enrico Cavicchioni 1</t>
  </si>
  <si>
    <t>alloggi e uffici pubblici</t>
  </si>
  <si>
    <t>Fabbricato via Lolli
(in disuso)</t>
  </si>
  <si>
    <t>bar e ambulatorio medico</t>
  </si>
  <si>
    <t>Via Matildica 26-26A</t>
  </si>
  <si>
    <t>Viale XI Febbraio 3</t>
  </si>
  <si>
    <t>Via Guido Rossa 4</t>
  </si>
  <si>
    <t>Via Roma Sud 2A</t>
  </si>
  <si>
    <t>Garage via Guido Rossa</t>
  </si>
  <si>
    <t xml:space="preserve">Valore storico-artistico </t>
  </si>
  <si>
    <t>Parco Paride Allegri</t>
  </si>
  <si>
    <t>eventi sociali/ripostiglio</t>
  </si>
  <si>
    <t>Serra  (padiglione per eventi - da installare)</t>
  </si>
  <si>
    <t>-</t>
  </si>
  <si>
    <t>257 loculi e 10 cellette ossario
cappellina
muro di confine</t>
  </si>
  <si>
    <t>132 loculi e 83 cellette ossario
cappellina
muro di confine</t>
  </si>
  <si>
    <t>137 loculi e 32 cellette ossario
cappellina
muro di confine</t>
  </si>
  <si>
    <t>TOTALE</t>
  </si>
  <si>
    <t>Inventario valorizzato immobili Comune di Vezzano sul Crostolo</t>
  </si>
  <si>
    <t>appartamento e garage per uso sociale</t>
  </si>
  <si>
    <t>Complesso ''ex Mulino Boni''</t>
  </si>
  <si>
    <t>Fabbricati storici</t>
  </si>
  <si>
    <t>fabbricati ordinari</t>
  </si>
  <si>
    <t>Valore di ricostruzione</t>
  </si>
  <si>
    <t>1992 loculi e 540 cellette ossario, servizi igenici, ripostiglio, cappellina, muro di confine</t>
  </si>
  <si>
    <t>457 loculi e 145 cellette ossario,servizi igenici,ripostiglio,cappellina,muro di confine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</si>
</sst>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zoomScale="130" zoomScaleNormal="130" workbookViewId="0">
      <selection activeCell="C27" sqref="C27"/>
    </sheetView>
  </sheetViews>
  <sheetFormatPr defaultColWidth="9.140625" defaultRowHeight="15" x14ac:dyDescent="0.25"/>
  <cols>
    <col min="1" max="1" width="3" style="1" bestFit="1" customWidth="1"/>
    <col min="2" max="2" width="30.5703125" style="1" bestFit="1" customWidth="1"/>
    <col min="3" max="3" width="25.85546875" style="5" customWidth="1"/>
    <col min="4" max="4" width="22.42578125" style="1" bestFit="1" customWidth="1"/>
    <col min="5" max="5" width="10" style="1" customWidth="1"/>
    <col min="6" max="6" width="11.85546875" style="6" bestFit="1" customWidth="1"/>
    <col min="7" max="7" width="16.85546875" style="1" customWidth="1"/>
    <col min="8" max="16384" width="9.140625" style="1"/>
  </cols>
  <sheetData>
    <row r="1" spans="1:7" x14ac:dyDescent="0.25">
      <c r="A1" s="10" t="s">
        <v>81</v>
      </c>
      <c r="B1" s="10"/>
      <c r="C1" s="10"/>
      <c r="D1" s="10"/>
      <c r="E1" s="10"/>
      <c r="F1" s="10"/>
      <c r="G1" s="10"/>
    </row>
    <row r="3" spans="1:7" s="2" customFormat="1" ht="33.7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72</v>
      </c>
      <c r="F3" s="19" t="s">
        <v>4</v>
      </c>
      <c r="G3" s="21" t="s">
        <v>86</v>
      </c>
    </row>
    <row r="4" spans="1:7" x14ac:dyDescent="0.25">
      <c r="A4" s="3">
        <v>1</v>
      </c>
      <c r="B4" s="11" t="s">
        <v>12</v>
      </c>
      <c r="C4" s="12" t="s">
        <v>40</v>
      </c>
      <c r="D4" s="11" t="s">
        <v>15</v>
      </c>
      <c r="E4" s="13" t="s">
        <v>20</v>
      </c>
      <c r="F4" s="14">
        <v>1</v>
      </c>
      <c r="G4" s="15">
        <v>1980000</v>
      </c>
    </row>
    <row r="5" spans="1:7" x14ac:dyDescent="0.25">
      <c r="A5" s="4">
        <v>2</v>
      </c>
      <c r="B5" s="11" t="s">
        <v>41</v>
      </c>
      <c r="C5" s="12" t="s">
        <v>45</v>
      </c>
      <c r="D5" s="11" t="s">
        <v>16</v>
      </c>
      <c r="E5" s="13" t="s">
        <v>20</v>
      </c>
      <c r="F5" s="14">
        <v>1</v>
      </c>
      <c r="G5" s="15">
        <v>2955000</v>
      </c>
    </row>
    <row r="6" spans="1:7" x14ac:dyDescent="0.25">
      <c r="A6" s="3">
        <v>3</v>
      </c>
      <c r="B6" s="11" t="s">
        <v>42</v>
      </c>
      <c r="C6" s="12" t="s">
        <v>13</v>
      </c>
      <c r="D6" s="11" t="s">
        <v>23</v>
      </c>
      <c r="E6" s="13" t="s">
        <v>21</v>
      </c>
      <c r="F6" s="14">
        <v>2</v>
      </c>
      <c r="G6" s="15">
        <v>648000</v>
      </c>
    </row>
    <row r="7" spans="1:7" s="7" customFormat="1" ht="22.5" x14ac:dyDescent="0.25">
      <c r="A7" s="4">
        <v>4</v>
      </c>
      <c r="B7" s="16" t="s">
        <v>83</v>
      </c>
      <c r="C7" s="16" t="s">
        <v>46</v>
      </c>
      <c r="D7" s="17" t="s">
        <v>23</v>
      </c>
      <c r="E7" s="13" t="s">
        <v>21</v>
      </c>
      <c r="F7" s="13">
        <v>3</v>
      </c>
      <c r="G7" s="15">
        <v>1080000</v>
      </c>
    </row>
    <row r="8" spans="1:7" ht="22.5" x14ac:dyDescent="0.25">
      <c r="A8" s="3">
        <v>5</v>
      </c>
      <c r="B8" s="12" t="s">
        <v>60</v>
      </c>
      <c r="C8" s="12" t="s">
        <v>38</v>
      </c>
      <c r="D8" s="11" t="s">
        <v>22</v>
      </c>
      <c r="E8" s="13" t="s">
        <v>20</v>
      </c>
      <c r="F8" s="14">
        <v>2</v>
      </c>
      <c r="G8" s="15">
        <v>420000</v>
      </c>
    </row>
    <row r="9" spans="1:7" x14ac:dyDescent="0.25">
      <c r="A9" s="3">
        <v>6</v>
      </c>
      <c r="B9" s="12" t="s">
        <v>75</v>
      </c>
      <c r="C9" s="12" t="s">
        <v>74</v>
      </c>
      <c r="D9" s="11" t="s">
        <v>73</v>
      </c>
      <c r="E9" s="13" t="s">
        <v>20</v>
      </c>
      <c r="F9" s="14">
        <v>1</v>
      </c>
      <c r="G9" s="15">
        <v>24000</v>
      </c>
    </row>
    <row r="10" spans="1:7" x14ac:dyDescent="0.25">
      <c r="A10" s="4">
        <v>6</v>
      </c>
      <c r="B10" s="11" t="s">
        <v>34</v>
      </c>
      <c r="C10" s="12" t="s">
        <v>35</v>
      </c>
      <c r="D10" s="11" t="s">
        <v>17</v>
      </c>
      <c r="E10" s="13" t="s">
        <v>20</v>
      </c>
      <c r="F10" s="14">
        <v>3</v>
      </c>
      <c r="G10" s="15">
        <v>4500000</v>
      </c>
    </row>
    <row r="11" spans="1:7" x14ac:dyDescent="0.25">
      <c r="A11" s="3">
        <v>7</v>
      </c>
      <c r="B11" s="11" t="s">
        <v>50</v>
      </c>
      <c r="C11" s="12" t="s">
        <v>40</v>
      </c>
      <c r="D11" s="11" t="s">
        <v>28</v>
      </c>
      <c r="E11" s="13" t="s">
        <v>20</v>
      </c>
      <c r="F11" s="14">
        <v>1</v>
      </c>
      <c r="G11" s="15">
        <v>243000</v>
      </c>
    </row>
    <row r="12" spans="1:7" x14ac:dyDescent="0.25">
      <c r="A12" s="3">
        <v>9</v>
      </c>
      <c r="B12" s="11" t="s">
        <v>39</v>
      </c>
      <c r="C12" s="12" t="s">
        <v>51</v>
      </c>
      <c r="D12" s="11" t="s">
        <v>27</v>
      </c>
      <c r="E12" s="13" t="s">
        <v>20</v>
      </c>
      <c r="F12" s="14">
        <v>1</v>
      </c>
      <c r="G12" s="15">
        <v>1215000</v>
      </c>
    </row>
    <row r="13" spans="1:7" x14ac:dyDescent="0.25">
      <c r="A13" s="4">
        <v>10</v>
      </c>
      <c r="B13" s="11" t="s">
        <v>9</v>
      </c>
      <c r="C13" s="12" t="s">
        <v>43</v>
      </c>
      <c r="D13" s="11" t="s">
        <v>30</v>
      </c>
      <c r="E13" s="13" t="s">
        <v>20</v>
      </c>
      <c r="F13" s="14">
        <v>1</v>
      </c>
      <c r="G13" s="15">
        <v>380000</v>
      </c>
    </row>
    <row r="14" spans="1:7" x14ac:dyDescent="0.25">
      <c r="A14" s="3">
        <v>11</v>
      </c>
      <c r="B14" s="11" t="s">
        <v>10</v>
      </c>
      <c r="C14" s="12" t="s">
        <v>44</v>
      </c>
      <c r="D14" s="11" t="s">
        <v>31</v>
      </c>
      <c r="E14" s="13" t="s">
        <v>20</v>
      </c>
      <c r="F14" s="14">
        <v>1</v>
      </c>
      <c r="G14" s="15">
        <v>312000</v>
      </c>
    </row>
    <row r="15" spans="1:7" x14ac:dyDescent="0.25">
      <c r="A15" s="4">
        <v>12</v>
      </c>
      <c r="B15" s="11" t="s">
        <v>54</v>
      </c>
      <c r="C15" s="12" t="s">
        <v>33</v>
      </c>
      <c r="D15" s="11" t="s">
        <v>69</v>
      </c>
      <c r="E15" s="13" t="s">
        <v>20</v>
      </c>
      <c r="F15" s="14">
        <v>1</v>
      </c>
      <c r="G15" s="15">
        <v>240000</v>
      </c>
    </row>
    <row r="16" spans="1:7" x14ac:dyDescent="0.25">
      <c r="A16" s="3">
        <v>13</v>
      </c>
      <c r="B16" s="11" t="s">
        <v>71</v>
      </c>
      <c r="C16" s="12" t="s">
        <v>14</v>
      </c>
      <c r="D16" s="11" t="s">
        <v>55</v>
      </c>
      <c r="E16" s="13" t="s">
        <v>20</v>
      </c>
      <c r="F16" s="14">
        <v>3</v>
      </c>
      <c r="G16" s="15">
        <v>72000</v>
      </c>
    </row>
    <row r="17" spans="1:7" ht="22.5" x14ac:dyDescent="0.25">
      <c r="A17" s="3">
        <v>15</v>
      </c>
      <c r="B17" s="11" t="s">
        <v>56</v>
      </c>
      <c r="C17" s="12" t="s">
        <v>48</v>
      </c>
      <c r="D17" s="11" t="s">
        <v>49</v>
      </c>
      <c r="E17" s="13" t="s">
        <v>21</v>
      </c>
      <c r="F17" s="14">
        <v>1</v>
      </c>
      <c r="G17" s="15">
        <v>324000</v>
      </c>
    </row>
    <row r="18" spans="1:7" x14ac:dyDescent="0.25">
      <c r="A18" s="3">
        <v>17</v>
      </c>
      <c r="B18" s="11" t="s">
        <v>62</v>
      </c>
      <c r="C18" s="12" t="s">
        <v>26</v>
      </c>
      <c r="D18" s="11" t="s">
        <v>70</v>
      </c>
      <c r="E18" s="13" t="s">
        <v>20</v>
      </c>
      <c r="F18" s="14">
        <v>1</v>
      </c>
      <c r="G18" s="15">
        <v>22800</v>
      </c>
    </row>
    <row r="19" spans="1:7" ht="22.5" x14ac:dyDescent="0.25">
      <c r="A19" s="4">
        <v>18</v>
      </c>
      <c r="B19" s="11" t="s">
        <v>52</v>
      </c>
      <c r="C19" s="12" t="s">
        <v>82</v>
      </c>
      <c r="D19" s="11" t="s">
        <v>53</v>
      </c>
      <c r="E19" s="13" t="s">
        <v>20</v>
      </c>
      <c r="F19" s="14">
        <v>1</v>
      </c>
      <c r="G19" s="15">
        <v>288000</v>
      </c>
    </row>
    <row r="20" spans="1:7" x14ac:dyDescent="0.25">
      <c r="A20" s="3">
        <v>19</v>
      </c>
      <c r="B20" s="11" t="s">
        <v>36</v>
      </c>
      <c r="C20" s="12" t="s">
        <v>37</v>
      </c>
      <c r="D20" s="11" t="s">
        <v>47</v>
      </c>
      <c r="E20" s="13" t="s">
        <v>20</v>
      </c>
      <c r="F20" s="14">
        <v>1</v>
      </c>
      <c r="G20" s="15">
        <v>2775000</v>
      </c>
    </row>
    <row r="21" spans="1:7" x14ac:dyDescent="0.25">
      <c r="A21" s="4">
        <v>20</v>
      </c>
      <c r="B21" s="11" t="s">
        <v>57</v>
      </c>
      <c r="C21" s="12" t="s">
        <v>58</v>
      </c>
      <c r="D21" s="11" t="s">
        <v>63</v>
      </c>
      <c r="E21" s="13" t="s">
        <v>20</v>
      </c>
      <c r="F21" s="14">
        <v>1</v>
      </c>
      <c r="G21" s="15">
        <v>405000</v>
      </c>
    </row>
    <row r="22" spans="1:7" x14ac:dyDescent="0.25">
      <c r="A22" s="3">
        <v>21</v>
      </c>
      <c r="B22" s="11" t="s">
        <v>61</v>
      </c>
      <c r="C22" s="12" t="s">
        <v>38</v>
      </c>
      <c r="D22" s="11" t="s">
        <v>18</v>
      </c>
      <c r="E22" s="13" t="s">
        <v>20</v>
      </c>
      <c r="F22" s="14">
        <v>1</v>
      </c>
      <c r="G22" s="15">
        <v>456000</v>
      </c>
    </row>
    <row r="23" spans="1:7" ht="22.5" x14ac:dyDescent="0.25">
      <c r="A23" s="4">
        <v>22</v>
      </c>
      <c r="B23" s="12" t="s">
        <v>65</v>
      </c>
      <c r="C23" s="12" t="s">
        <v>64</v>
      </c>
      <c r="D23" s="11" t="s">
        <v>25</v>
      </c>
      <c r="E23" s="13" t="s">
        <v>21</v>
      </c>
      <c r="F23" s="14">
        <v>1</v>
      </c>
      <c r="G23" s="15">
        <v>409500</v>
      </c>
    </row>
    <row r="24" spans="1:7" x14ac:dyDescent="0.25">
      <c r="A24" s="3">
        <v>23</v>
      </c>
      <c r="B24" s="11" t="s">
        <v>59</v>
      </c>
      <c r="C24" s="12" t="s">
        <v>66</v>
      </c>
      <c r="D24" s="11" t="s">
        <v>67</v>
      </c>
      <c r="E24" s="13" t="s">
        <v>20</v>
      </c>
      <c r="F24" s="14">
        <v>1</v>
      </c>
      <c r="G24" s="15">
        <v>1185000</v>
      </c>
    </row>
    <row r="25" spans="1:7" ht="33.75" x14ac:dyDescent="0.25">
      <c r="A25" s="4">
        <v>24</v>
      </c>
      <c r="B25" s="17" t="s">
        <v>5</v>
      </c>
      <c r="C25" s="16" t="s">
        <v>87</v>
      </c>
      <c r="D25" s="17" t="s">
        <v>68</v>
      </c>
      <c r="E25" s="13" t="s">
        <v>21</v>
      </c>
      <c r="F25" s="14" t="s">
        <v>76</v>
      </c>
      <c r="G25" s="15">
        <v>2005000</v>
      </c>
    </row>
    <row r="26" spans="1:7" ht="45" x14ac:dyDescent="0.25">
      <c r="A26" s="3">
        <v>25</v>
      </c>
      <c r="B26" s="17" t="s">
        <v>11</v>
      </c>
      <c r="C26" s="16" t="s">
        <v>88</v>
      </c>
      <c r="D26" s="17" t="s">
        <v>24</v>
      </c>
      <c r="E26" s="13" t="s">
        <v>21</v>
      </c>
      <c r="F26" s="14" t="s">
        <v>76</v>
      </c>
      <c r="G26" s="15">
        <v>980000</v>
      </c>
    </row>
    <row r="27" spans="1:7" ht="33.75" x14ac:dyDescent="0.25">
      <c r="A27" s="4">
        <v>26</v>
      </c>
      <c r="B27" s="17" t="s">
        <v>6</v>
      </c>
      <c r="C27" s="16" t="s">
        <v>77</v>
      </c>
      <c r="D27" s="17" t="s">
        <v>19</v>
      </c>
      <c r="E27" s="13" t="s">
        <v>21</v>
      </c>
      <c r="F27" s="14" t="s">
        <v>76</v>
      </c>
      <c r="G27" s="15">
        <v>500000</v>
      </c>
    </row>
    <row r="28" spans="1:7" ht="33.75" x14ac:dyDescent="0.25">
      <c r="A28" s="3">
        <v>27</v>
      </c>
      <c r="B28" s="17" t="s">
        <v>7</v>
      </c>
      <c r="C28" s="16" t="s">
        <v>78</v>
      </c>
      <c r="D28" s="17" t="s">
        <v>29</v>
      </c>
      <c r="E28" s="13" t="s">
        <v>21</v>
      </c>
      <c r="F28" s="14" t="s">
        <v>76</v>
      </c>
      <c r="G28" s="15">
        <v>415000</v>
      </c>
    </row>
    <row r="29" spans="1:7" ht="33.75" x14ac:dyDescent="0.25">
      <c r="A29" s="4">
        <v>28</v>
      </c>
      <c r="B29" s="17" t="s">
        <v>8</v>
      </c>
      <c r="C29" s="16" t="s">
        <v>79</v>
      </c>
      <c r="D29" s="17" t="s">
        <v>32</v>
      </c>
      <c r="E29" s="13" t="s">
        <v>21</v>
      </c>
      <c r="F29" s="14" t="s">
        <v>76</v>
      </c>
      <c r="G29" s="15">
        <v>375000</v>
      </c>
    </row>
    <row r="31" spans="1:7" x14ac:dyDescent="0.25">
      <c r="B31" s="18"/>
      <c r="F31" s="8" t="s">
        <v>80</v>
      </c>
      <c r="G31" s="9">
        <f>SUM(G4:G29)</f>
        <v>24209300</v>
      </c>
    </row>
    <row r="32" spans="1:7" x14ac:dyDescent="0.25">
      <c r="B32" s="18"/>
    </row>
    <row r="33" spans="6:7" x14ac:dyDescent="0.25">
      <c r="F33" s="8" t="s">
        <v>84</v>
      </c>
      <c r="G33" s="9">
        <v>6736501</v>
      </c>
    </row>
    <row r="34" spans="6:7" x14ac:dyDescent="0.25">
      <c r="F34" s="8" t="s">
        <v>85</v>
      </c>
      <c r="G34" s="9">
        <f>G31-G33</f>
        <v>17472799</v>
      </c>
    </row>
  </sheetData>
  <autoFilter ref="A3:G29" xr:uid="{00000000-0001-0000-0000-000000000000}"/>
  <mergeCells count="1">
    <mergeCell ref="A1:G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Vezzano sul Crostolo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Medini Lodi, Marco</dc:creator>
  <cp:lastModifiedBy>Marco Medini Lodi</cp:lastModifiedBy>
  <cp:lastPrinted>2026-01-17T10:44:28Z</cp:lastPrinted>
  <dcterms:created xsi:type="dcterms:W3CDTF">2014-03-12T15:31:39Z</dcterms:created>
  <dcterms:modified xsi:type="dcterms:W3CDTF">2026-03-05T09:07:35Z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9c700311-1b20-487f-9129-30717d50ca8e_Enabled">
    <vt:lpwstr>True</vt:lpwstr>
  </property>
  <property fmtid="{D5CDD505-2E9C-101B-9397-08002B2CF9AE}" pid="4" name="MSIP_Label_9c700311-1b20-487f-9129-30717d50ca8e_SiteId">
    <vt:lpwstr>76e3921f-489b-4b7e-9547-9ea297add9b5</vt:lpwstr>
  </property>
  <property fmtid="{D5CDD505-2E9C-101B-9397-08002B2CF9AE}" pid="5" name="MSIP_Label_9c700311-1b20-487f-9129-30717d50ca8e_Owner">
    <vt:lpwstr>davide.bertolino@willistowerswatson.com</vt:lpwstr>
  </property>
  <property fmtid="{D5CDD505-2E9C-101B-9397-08002B2CF9AE}" pid="6" name="MSIP_Label_9c700311-1b20-487f-9129-30717d50ca8e_SetDate">
    <vt:lpwstr>2020-04-01T08:23:20.1870867Z</vt:lpwstr>
  </property>
  <property fmtid="{D5CDD505-2E9C-101B-9397-08002B2CF9AE}" pid="7" name="MSIP_Label_9c700311-1b20-487f-9129-30717d50ca8e_Name">
    <vt:lpwstr>Confidential</vt:lpwstr>
  </property>
  <property fmtid="{D5CDD505-2E9C-101B-9397-08002B2CF9AE}" pid="8" name="MSIP_Label_9c700311-1b20-487f-9129-30717d50ca8e_Application">
    <vt:lpwstr>Microsoft Azure Information Protection</vt:lpwstr>
  </property>
  <property fmtid="{D5CDD505-2E9C-101B-9397-08002B2CF9AE}" pid="9" name="MSIP_Label_9c700311-1b20-487f-9129-30717d50ca8e_ActionId">
    <vt:lpwstr>921ab2b3-b995-46b1-9223-56eabd6b256a</vt:lpwstr>
  </property>
  <property fmtid="{D5CDD505-2E9C-101B-9397-08002B2CF9AE}" pid="10" name="MSIP_Label_9c700311-1b20-487f-9129-30717d50ca8e_Extended_MSFT_Method">
    <vt:lpwstr>Automatic</vt:lpwstr>
  </property>
  <property fmtid="{D5CDD505-2E9C-101B-9397-08002B2CF9AE}" pid="11" name="MSIP_Label_d347b247-e90e-43a3-9d7b-004f14ae6873_Enabled">
    <vt:lpwstr>True</vt:lpwstr>
  </property>
  <property fmtid="{D5CDD505-2E9C-101B-9397-08002B2CF9AE}" pid="12" name="MSIP_Label_d347b247-e90e-43a3-9d7b-004f14ae6873_SiteId">
    <vt:lpwstr>76e3921f-489b-4b7e-9547-9ea297add9b5</vt:lpwstr>
  </property>
  <property fmtid="{D5CDD505-2E9C-101B-9397-08002B2CF9AE}" pid="13" name="MSIP_Label_d347b247-e90e-43a3-9d7b-004f14ae6873_Owner">
    <vt:lpwstr>davide.bertolino@willistowerswatson.com</vt:lpwstr>
  </property>
  <property fmtid="{D5CDD505-2E9C-101B-9397-08002B2CF9AE}" pid="14" name="MSIP_Label_d347b247-e90e-43a3-9d7b-004f14ae6873_SetDate">
    <vt:lpwstr>2020-04-01T08:23:20.1870867Z</vt:lpwstr>
  </property>
  <property fmtid="{D5CDD505-2E9C-101B-9397-08002B2CF9AE}" pid="15" name="MSIP_Label_d347b247-e90e-43a3-9d7b-004f14ae6873_Name">
    <vt:lpwstr>Anyone (No Protection)</vt:lpwstr>
  </property>
  <property fmtid="{D5CDD505-2E9C-101B-9397-08002B2CF9AE}" pid="16" name="MSIP_Label_d347b247-e90e-43a3-9d7b-004f14ae6873_Application">
    <vt:lpwstr>Microsoft Azure Information Protection</vt:lpwstr>
  </property>
  <property fmtid="{D5CDD505-2E9C-101B-9397-08002B2CF9AE}" pid="17" name="MSIP_Label_d347b247-e90e-43a3-9d7b-004f14ae6873_ActionId">
    <vt:lpwstr>921ab2b3-b995-46b1-9223-56eabd6b256a</vt:lpwstr>
  </property>
  <property fmtid="{D5CDD505-2E9C-101B-9397-08002B2CF9AE}" pid="18" name="MSIP_Label_d347b247-e90e-43a3-9d7b-004f14ae6873_Parent">
    <vt:lpwstr>9c700311-1b20-487f-9129-30717d50ca8e</vt:lpwstr>
  </property>
  <property fmtid="{D5CDD505-2E9C-101B-9397-08002B2CF9AE}" pid="19" name="MSIP_Label_d347b247-e90e-43a3-9d7b-004f14ae6873_Extended_MSFT_Method">
    <vt:lpwstr>Automatic</vt:lpwstr>
  </property>
  <property fmtid="{D5CDD505-2E9C-101B-9397-08002B2CF9AE}" pid="20" name="MSIP_Label_9043f10a-881e-4653-a55e-02ca2cc829dc_Enabled">
    <vt:lpwstr>true</vt:lpwstr>
  </property>
  <property fmtid="{D5CDD505-2E9C-101B-9397-08002B2CF9AE}" pid="21" name="MSIP_Label_9043f10a-881e-4653-a55e-02ca2cc829dc_SetDate">
    <vt:lpwstr>2026-01-14T16:54:08Z</vt:lpwstr>
  </property>
  <property fmtid="{D5CDD505-2E9C-101B-9397-08002B2CF9AE}" pid="22" name="MSIP_Label_9043f10a-881e-4653-a55e-02ca2cc829dc_Method">
    <vt:lpwstr>Standard</vt:lpwstr>
  </property>
  <property fmtid="{D5CDD505-2E9C-101B-9397-08002B2CF9AE}" pid="23" name="MSIP_Label_9043f10a-881e-4653-a55e-02ca2cc829dc_Name">
    <vt:lpwstr>ADC_class_200</vt:lpwstr>
  </property>
  <property fmtid="{D5CDD505-2E9C-101B-9397-08002B2CF9AE}" pid="24" name="MSIP_Label_9043f10a-881e-4653-a55e-02ca2cc829dc_SiteId">
    <vt:lpwstr>94cfddbc-0627-494a-ad7a-29aea3aea832</vt:lpwstr>
  </property>
  <property fmtid="{D5CDD505-2E9C-101B-9397-08002B2CF9AE}" pid="25" name="MSIP_Label_9043f10a-881e-4653-a55e-02ca2cc829dc_ActionId">
    <vt:lpwstr>af1f02ca-d046-4c99-a501-278a0daafa6f</vt:lpwstr>
  </property>
  <property fmtid="{D5CDD505-2E9C-101B-9397-08002B2CF9AE}" pid="26" name="MSIP_Label_9043f10a-881e-4653-a55e-02ca2cc829dc_ContentBits">
    <vt:lpwstr>0</vt:lpwstr>
  </property>
  <property fmtid="{D5CDD505-2E9C-101B-9397-08002B2CF9AE}" pid="27" name="MSIP_Label_9043f10a-881e-4653-a55e-02ca2cc829dc_Tag">
    <vt:lpwstr>10, 3, 0, 1</vt:lpwstr>
  </property>
</Properties>
</file>